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O-802-Rozpočet sadové úpravy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/>
  <c r="F42"/>
  <c r="F27"/>
  <c r="F52"/>
  <c r="F60"/>
  <c r="F43"/>
  <c r="F35"/>
  <c r="F28" l="1"/>
  <c r="D19"/>
  <c r="F8"/>
  <c r="F9" l="1"/>
  <c r="F7"/>
  <c r="F6"/>
  <c r="F46"/>
  <c r="F45"/>
  <c r="F64"/>
  <c r="F63"/>
  <c r="F62"/>
  <c r="F61"/>
  <c r="F58"/>
  <c r="F57"/>
  <c r="F56"/>
  <c r="F55"/>
  <c r="F54"/>
  <c r="F53"/>
  <c r="F51"/>
  <c r="F50"/>
  <c r="F44"/>
  <c r="F34"/>
  <c r="F29"/>
  <c r="F30"/>
  <c r="F31"/>
  <c r="F32"/>
  <c r="F26"/>
  <c r="F25"/>
  <c r="F24"/>
  <c r="F17" l="1"/>
  <c r="F16"/>
  <c r="F12" l="1"/>
  <c r="F11"/>
  <c r="F33" l="1"/>
  <c r="F69" l="1"/>
  <c r="F68"/>
  <c r="F47" l="1"/>
  <c r="F37"/>
  <c r="F23"/>
  <c r="F41"/>
  <c r="F39"/>
  <c r="F38"/>
  <c r="F36"/>
  <c r="F66" l="1"/>
  <c r="F18"/>
  <c r="F70" s="1"/>
</calcChain>
</file>

<file path=xl/comments1.xml><?xml version="1.0" encoding="utf-8"?>
<comments xmlns="http://schemas.openxmlformats.org/spreadsheetml/2006/main">
  <authors>
    <author>Admin</author>
  </authors>
  <commentList>
    <comment ref="G16" author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<sst xmlns="http://schemas.openxmlformats.org/spreadsheetml/2006/main" count="188" uniqueCount="127">
  <si>
    <t>A</t>
  </si>
  <si>
    <t>ROSTLINNÝ MATERIÁL</t>
  </si>
  <si>
    <t>cm</t>
  </si>
  <si>
    <t>Název rostliny</t>
  </si>
  <si>
    <t>Velikost</t>
  </si>
  <si>
    <t>Kusy</t>
  </si>
  <si>
    <t>Cena/ks</t>
  </si>
  <si>
    <t>Celkem</t>
  </si>
  <si>
    <t>stromy</t>
  </si>
  <si>
    <t>celkem</t>
  </si>
  <si>
    <t>Jednotka</t>
  </si>
  <si>
    <t>Množství</t>
  </si>
  <si>
    <t>Cena/jed</t>
  </si>
  <si>
    <t>B.1</t>
  </si>
  <si>
    <t>m2</t>
  </si>
  <si>
    <t>xxx</t>
  </si>
  <si>
    <t>m3</t>
  </si>
  <si>
    <t>kus</t>
  </si>
  <si>
    <t>ks</t>
  </si>
  <si>
    <t>bm</t>
  </si>
  <si>
    <t>zalití rostlin, plochy jednotlivě do 20 m2 (100 l/ks) - stromy</t>
  </si>
  <si>
    <t>dovoz vody pro zálivku do 1 km</t>
  </si>
  <si>
    <t>B.2</t>
  </si>
  <si>
    <t>Ostatní materiál spojený s výsadbou</t>
  </si>
  <si>
    <t>1</t>
  </si>
  <si>
    <t>t</t>
  </si>
  <si>
    <t>2</t>
  </si>
  <si>
    <t>3</t>
  </si>
  <si>
    <t>4</t>
  </si>
  <si>
    <t>5</t>
  </si>
  <si>
    <t>kg</t>
  </si>
  <si>
    <t>D.</t>
  </si>
  <si>
    <t>do 5000 m vodorovně, bez svislého přesunu</t>
  </si>
  <si>
    <t>Celkem bez DPH</t>
  </si>
  <si>
    <t>Acer campestre ´Elsrijk´</t>
  </si>
  <si>
    <t>kpl</t>
  </si>
  <si>
    <t>PRÁCE A DODÁVKY SPOJENÉ S VÝSADBOU</t>
  </si>
  <si>
    <t>odborný povýsadbový řez</t>
  </si>
  <si>
    <t>uvázání stromu tříbodovým úvazkem - úvazkovým popruhem ke stromové mříži</t>
  </si>
  <si>
    <t>PŘÍPRAVNÉ PRÁCE</t>
  </si>
  <si>
    <t>A.1</t>
  </si>
  <si>
    <t>VÝSADBA DŘEVIN</t>
  </si>
  <si>
    <t>B</t>
  </si>
  <si>
    <t>Výsadba nových stromů</t>
  </si>
  <si>
    <t>C.</t>
  </si>
  <si>
    <t>Přesun hmot v rámci staveniště</t>
  </si>
  <si>
    <t>Vedlejší rozpočtové náklady</t>
  </si>
  <si>
    <t>B.2.1</t>
  </si>
  <si>
    <t>B.2.2</t>
  </si>
  <si>
    <t>zařízení staveniště</t>
  </si>
  <si>
    <t>mimostaveništní doprava</t>
  </si>
  <si>
    <t>Platanus x acerifolia</t>
  </si>
  <si>
    <t>Vk 2xp, ok 12-14, dtbal</t>
  </si>
  <si>
    <t xml:space="preserve">Prunus serrulata ´Kanzan´ </t>
  </si>
  <si>
    <t>Hloubení jamek s výměnou 50 % půdy zeminy tř 1 až 4 objem do 0,4 m3 ve svahu do 1:1</t>
  </si>
  <si>
    <t>doplnění zeminy při 50% výměně půdy a její doprava</t>
  </si>
  <si>
    <t>162301101</t>
  </si>
  <si>
    <t>Vodorovné přemístění do 500 m výkopku/sypaniny z horniny tř. 1 až 4</t>
  </si>
  <si>
    <t>184102115</t>
  </si>
  <si>
    <t>Výsadba stromu do stromových mříží s kovovou ochranou kmene - s balem D do 0,6 m do jamky se zalitím v rovině a svahu do 1:5</t>
  </si>
  <si>
    <t>184911151</t>
  </si>
  <si>
    <t xml:space="preserve">Založení parkového trávníku: </t>
  </si>
  <si>
    <t>C.1</t>
  </si>
  <si>
    <t xml:space="preserve">Práce spojené se založením parkového trávníku: </t>
  </si>
  <si>
    <t>Chemické odplevelení před založením kultury nad 20 m2 postřikem na široko v rovině a svahu do 1:5</t>
  </si>
  <si>
    <t>184802611</t>
  </si>
  <si>
    <t>Chemické odplevelení po založení kultury postřikem na široko v rovině a svahu do 1:5</t>
  </si>
  <si>
    <t>181111131</t>
  </si>
  <si>
    <t>Plošná úprava terénu do 500 m2 zemina tř 1 až 4 nerovnosti do 200 mm v rovinně a svahu do 1:5</t>
  </si>
  <si>
    <t>183403114</t>
  </si>
  <si>
    <t>Obdělání půdy kultivátorováním v rovině a svahu do 1:5</t>
  </si>
  <si>
    <t>183403153</t>
  </si>
  <si>
    <t>Obdělání půdy hrabáním v rovině a svahu do 1:5</t>
  </si>
  <si>
    <t>183403161</t>
  </si>
  <si>
    <t>Obdělání půdy válením v rovině a svahu do 1:5</t>
  </si>
  <si>
    <t>Hnojení půdy umělým hnojivem na široko v rovině a svahu do 1:5</t>
  </si>
  <si>
    <t>181411131</t>
  </si>
  <si>
    <t>Založení parkového trávníku výsevem plochy do 1000 m2 v rovině a ve svahu do 1:5</t>
  </si>
  <si>
    <t>C.2</t>
  </si>
  <si>
    <t>Ostatní materiál spojený se založením trávníku</t>
  </si>
  <si>
    <t>travní osivo - 3,5kg/100 m2 - směs viz. TZ</t>
  </si>
  <si>
    <t>Hnojivo určené pro zakládání nových trávníků pomalurozpustné NPK: 15-20-10+3 MgO - 30g/m2</t>
  </si>
  <si>
    <t>totální herbicid - 60 ml/2-4 l vody/100 m2</t>
  </si>
  <si>
    <t>l</t>
  </si>
  <si>
    <t>selektivní herbicid - 40 ml/4 l vody/100 m2</t>
  </si>
  <si>
    <t>kůly délka 250 cm, průměr 6 cm</t>
  </si>
  <si>
    <t xml:space="preserve">příčka  d.35 cm </t>
  </si>
  <si>
    <t>Odstranění nevhodných dřevin do 100 m2 výšky do 1m s odstraněním pařezů v rovině</t>
  </si>
  <si>
    <t>ROZPOČET: REKONSTRUKCE PĚŠÍ ZÓNY TRUTNOV</t>
  </si>
  <si>
    <t xml:space="preserve">Péče o stávající stromy </t>
  </si>
  <si>
    <t>Ochrana kmene průměru přes 300 do 500 mm bedněním výšky do 2 m</t>
  </si>
  <si>
    <t>Řez zdravotní a průklest stromů pomocí mobilní plošiny výšky do 10 m</t>
  </si>
  <si>
    <t>Volné kácení stromů s rozřezáním a odvětvením D kmene do 400 mm</t>
  </si>
  <si>
    <t>Odstranění pařezů D do 0,4 m v rovině a svahu 1:5 s odklizením do 20 m a zasypáním jámy</t>
  </si>
  <si>
    <t>odvoz a uložení biologického odpadu</t>
  </si>
  <si>
    <t xml:space="preserve">Výsadba stromu do výsadba do stromové mříže  - s balem D do 0,6 m  se zalitím v rovině </t>
  </si>
  <si>
    <t>Výsadba stromu do otvoru v lavičce - otvor v lavičce cca 0,5x0,5 m-  s balem D do 0,6 m  se zalitím v rovině a svahu do 1:5</t>
  </si>
  <si>
    <t>Výsadba stromu do trávníku -s balem D do 0,6 m do jamky se zalitím v rovině a svahu do 1:5</t>
  </si>
  <si>
    <t>Výsadba stromu do mlatové plochy  -  s balem D do 0,6 m do jamky se zalitím v rovině a svahu do 1:5</t>
  </si>
  <si>
    <t>Mulčování plochy pod lavičkami kamenivem tl. vrstvy do 0,05 m v rovině a svahu do 1:5</t>
  </si>
  <si>
    <t>184215133</t>
  </si>
  <si>
    <t>Ukotvení kmene dřevin třemi kůly D do 0,1 m délky do 3 m</t>
  </si>
  <si>
    <t>184501121</t>
  </si>
  <si>
    <t>Zhotovení obalu kmene z juty</t>
  </si>
  <si>
    <t>zemina pro výsadbu stromů</t>
  </si>
  <si>
    <t xml:space="preserve">mulčovací kamenivo - oblázek  fr.4/8 </t>
  </si>
  <si>
    <t>trávníkový substrát</t>
  </si>
  <si>
    <t xml:space="preserve">Rozprostření ornice tl vrstvy do 200 mm v rovině </t>
  </si>
  <si>
    <t>181351003</t>
  </si>
  <si>
    <t>183106614</t>
  </si>
  <si>
    <t>m</t>
  </si>
  <si>
    <t>998231411</t>
  </si>
  <si>
    <t>6</t>
  </si>
  <si>
    <t>E.</t>
  </si>
  <si>
    <t>vytyčení výsadby</t>
  </si>
  <si>
    <t>Ochrana stromu protikořenovou clonou v rovině - pokládka do výkopu se sítěmi!</t>
  </si>
  <si>
    <t xml:space="preserve">SADOVÉ ÚPRAVY </t>
  </si>
  <si>
    <t>vázací popruh - šířka: 25 mm, materiál: polypropylen</t>
  </si>
  <si>
    <t>A.2</t>
  </si>
  <si>
    <t>Odstranění nevhodných dřevin</t>
  </si>
  <si>
    <t>aplikace půdního kondicioneru do  substrátu pro výsadbu ( 1,5kg/m3)</t>
  </si>
  <si>
    <t>půdní kondicioner  200 g/výsadb.jámu stromu</t>
  </si>
  <si>
    <t>protikořenová bariéra  1mm/2,0m</t>
  </si>
  <si>
    <t>Při oceňování díla zhotovitelem je nadřazena výkresová část PD a TZ výkazu výměr rozpočtu .</t>
  </si>
  <si>
    <t>Zhotovitel díla odpovídá za to , že provedl kontrolu kompletnosti výkazu výměr a do své nabídky</t>
  </si>
  <si>
    <t>zahrnul veškeré položky a práce nutné k provedení díla a kolaudace .</t>
  </si>
  <si>
    <t>Pozn.</t>
  </si>
</sst>
</file>

<file path=xl/styles.xml><?xml version="1.0" encoding="utf-8"?>
<styleSheet xmlns="http://schemas.openxmlformats.org/spreadsheetml/2006/main">
  <numFmts count="6">
    <numFmt numFmtId="164" formatCode="#,##0\ &quot;Kč&quot;"/>
    <numFmt numFmtId="165" formatCode="#,##0.000"/>
    <numFmt numFmtId="166" formatCode="#,##0.0"/>
    <numFmt numFmtId="167" formatCode="#,##0.0\ &quot;Kč&quot;"/>
    <numFmt numFmtId="168" formatCode="0.000"/>
    <numFmt numFmtId="169" formatCode="#,##0.00\ &quot;Kč&quot;"/>
  </numFmts>
  <fonts count="24"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ourier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8">
    <xf numFmtId="0" fontId="0" fillId="0" borderId="0" xfId="0"/>
    <xf numFmtId="0" fontId="5" fillId="0" borderId="0" xfId="0" applyFont="1"/>
    <xf numFmtId="0" fontId="6" fillId="0" borderId="0" xfId="0" applyFont="1"/>
    <xf numFmtId="2" fontId="7" fillId="0" borderId="2" xfId="1" applyNumberFormat="1" applyFont="1" applyFill="1" applyBorder="1" applyAlignment="1"/>
    <xf numFmtId="2" fontId="7" fillId="0" borderId="6" xfId="1" applyNumberFormat="1" applyFont="1" applyFill="1" applyBorder="1" applyAlignment="1"/>
    <xf numFmtId="0" fontId="2" fillId="0" borderId="5" xfId="0" applyFont="1" applyBorder="1"/>
    <xf numFmtId="0" fontId="8" fillId="0" borderId="5" xfId="0" applyFont="1" applyBorder="1"/>
    <xf numFmtId="0" fontId="7" fillId="0" borderId="6" xfId="0" applyFont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2" fontId="7" fillId="0" borderId="6" xfId="0" applyNumberFormat="1" applyFont="1" applyBorder="1"/>
    <xf numFmtId="0" fontId="7" fillId="0" borderId="6" xfId="0" applyFont="1" applyBorder="1"/>
    <xf numFmtId="49" fontId="7" fillId="0" borderId="5" xfId="0" applyNumberFormat="1" applyFont="1" applyBorder="1"/>
    <xf numFmtId="49" fontId="7" fillId="0" borderId="6" xfId="0" applyNumberFormat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6" xfId="0" applyFont="1" applyBorder="1" applyAlignment="1">
      <alignment wrapText="1"/>
    </xf>
    <xf numFmtId="2" fontId="7" fillId="0" borderId="6" xfId="0" applyNumberFormat="1" applyFont="1" applyBorder="1" applyAlignment="1"/>
    <xf numFmtId="166" fontId="7" fillId="0" borderId="6" xfId="1" applyNumberFormat="1" applyFont="1" applyFill="1" applyBorder="1" applyAlignment="1"/>
    <xf numFmtId="49" fontId="7" fillId="0" borderId="3" xfId="0" applyNumberFormat="1" applyFont="1" applyBorder="1"/>
    <xf numFmtId="0" fontId="7" fillId="0" borderId="4" xfId="0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166" fontId="7" fillId="0" borderId="4" xfId="1" applyNumberFormat="1" applyFont="1" applyFill="1" applyBorder="1" applyAlignment="1"/>
    <xf numFmtId="0" fontId="3" fillId="0" borderId="0" xfId="0" applyFont="1" applyBorder="1"/>
    <xf numFmtId="0" fontId="2" fillId="0" borderId="0" xfId="0" applyFont="1" applyBorder="1"/>
    <xf numFmtId="0" fontId="7" fillId="0" borderId="8" xfId="0" applyFont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2" fontId="7" fillId="0" borderId="8" xfId="0" applyNumberFormat="1" applyFont="1" applyBorder="1"/>
    <xf numFmtId="0" fontId="8" fillId="0" borderId="7" xfId="0" applyFont="1" applyBorder="1"/>
    <xf numFmtId="49" fontId="7" fillId="0" borderId="5" xfId="1" applyNumberFormat="1" applyFont="1" applyFill="1" applyBorder="1" applyAlignment="1" applyProtection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wrapText="1"/>
    </xf>
    <xf numFmtId="49" fontId="8" fillId="0" borderId="1" xfId="1" applyNumberFormat="1" applyFont="1" applyBorder="1" applyAlignment="1">
      <alignment horizontal="left"/>
    </xf>
    <xf numFmtId="0" fontId="11" fillId="0" borderId="2" xfId="0" applyFont="1" applyBorder="1"/>
    <xf numFmtId="0" fontId="8" fillId="0" borderId="2" xfId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0" fontId="11" fillId="0" borderId="6" xfId="0" applyFont="1" applyBorder="1"/>
    <xf numFmtId="49" fontId="8" fillId="0" borderId="4" xfId="1" applyNumberFormat="1" applyFont="1" applyFill="1" applyBorder="1" applyAlignment="1">
      <alignment horizontal="left"/>
    </xf>
    <xf numFmtId="0" fontId="8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 wrapText="1"/>
    </xf>
    <xf numFmtId="49" fontId="8" fillId="0" borderId="7" xfId="1" applyNumberFormat="1" applyFont="1" applyBorder="1" applyAlignment="1">
      <alignment horizontal="left"/>
    </xf>
    <xf numFmtId="0" fontId="8" fillId="0" borderId="8" xfId="1" applyFont="1" applyFill="1" applyBorder="1" applyAlignment="1">
      <alignment horizontal="center"/>
    </xf>
    <xf numFmtId="164" fontId="8" fillId="0" borderId="8" xfId="1" applyNumberFormat="1" applyFont="1" applyFill="1" applyBorder="1" applyAlignment="1">
      <alignment horizontal="center"/>
    </xf>
    <xf numFmtId="0" fontId="8" fillId="0" borderId="9" xfId="0" applyFont="1" applyBorder="1"/>
    <xf numFmtId="0" fontId="7" fillId="0" borderId="10" xfId="0" applyFont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2" fontId="7" fillId="0" borderId="10" xfId="0" applyNumberFormat="1" applyFont="1" applyBorder="1"/>
    <xf numFmtId="49" fontId="8" fillId="0" borderId="7" xfId="1" applyNumberFormat="1" applyFont="1" applyBorder="1"/>
    <xf numFmtId="0" fontId="8" fillId="0" borderId="8" xfId="1" applyFont="1" applyFill="1" applyBorder="1" applyAlignment="1">
      <alignment horizontal="center" wrapText="1"/>
    </xf>
    <xf numFmtId="2" fontId="7" fillId="0" borderId="4" xfId="1" applyNumberFormat="1" applyFont="1" applyFill="1" applyBorder="1" applyAlignment="1"/>
    <xf numFmtId="0" fontId="7" fillId="0" borderId="4" xfId="0" applyFont="1" applyBorder="1" applyProtection="1"/>
    <xf numFmtId="49" fontId="8" fillId="0" borderId="7" xfId="0" applyNumberFormat="1" applyFont="1" applyBorder="1"/>
    <xf numFmtId="49" fontId="8" fillId="0" borderId="8" xfId="0" applyNumberFormat="1" applyFont="1" applyBorder="1"/>
    <xf numFmtId="2" fontId="7" fillId="0" borderId="8" xfId="1" applyNumberFormat="1" applyFont="1" applyFill="1" applyBorder="1" applyAlignment="1"/>
    <xf numFmtId="49" fontId="7" fillId="0" borderId="4" xfId="0" applyNumberFormat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2" fontId="7" fillId="0" borderId="4" xfId="0" applyNumberFormat="1" applyFont="1" applyBorder="1" applyAlignment="1"/>
    <xf numFmtId="2" fontId="1" fillId="0" borderId="0" xfId="0" applyNumberFormat="1" applyFont="1" applyBorder="1" applyAlignment="1">
      <alignment horizontal="right"/>
    </xf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49" fontId="8" fillId="0" borderId="1" xfId="0" applyNumberFormat="1" applyFont="1" applyBorder="1"/>
    <xf numFmtId="0" fontId="7" fillId="0" borderId="2" xfId="0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2" fontId="0" fillId="0" borderId="0" xfId="0" applyNumberFormat="1"/>
    <xf numFmtId="0" fontId="12" fillId="0" borderId="1" xfId="0" applyFont="1" applyBorder="1"/>
    <xf numFmtId="0" fontId="11" fillId="0" borderId="2" xfId="0" applyFont="1" applyBorder="1" applyAlignment="1">
      <alignment horizontal="center"/>
    </xf>
    <xf numFmtId="49" fontId="8" fillId="0" borderId="3" xfId="1" applyNumberFormat="1" applyFont="1" applyFill="1" applyBorder="1" applyAlignment="1" applyProtection="1"/>
    <xf numFmtId="0" fontId="3" fillId="0" borderId="5" xfId="0" applyFont="1" applyBorder="1" applyAlignment="1">
      <alignment horizontal="left"/>
    </xf>
    <xf numFmtId="0" fontId="13" fillId="0" borderId="0" xfId="0" applyFont="1"/>
    <xf numFmtId="49" fontId="3" fillId="0" borderId="5" xfId="0" applyNumberFormat="1" applyFont="1" applyBorder="1"/>
    <xf numFmtId="0" fontId="3" fillId="0" borderId="7" xfId="0" applyFont="1" applyBorder="1" applyAlignment="1">
      <alignment horizontal="left"/>
    </xf>
    <xf numFmtId="49" fontId="3" fillId="0" borderId="11" xfId="0" applyNumberFormat="1" applyFont="1" applyBorder="1"/>
    <xf numFmtId="2" fontId="13" fillId="0" borderId="0" xfId="0" applyNumberFormat="1" applyFont="1"/>
    <xf numFmtId="0" fontId="8" fillId="0" borderId="6" xfId="0" applyFont="1" applyBorder="1"/>
    <xf numFmtId="0" fontId="8" fillId="0" borderId="8" xfId="0" applyFont="1" applyBorder="1"/>
    <xf numFmtId="0" fontId="8" fillId="0" borderId="10" xfId="0" applyFont="1" applyBorder="1" applyAlignment="1">
      <alignment wrapText="1"/>
    </xf>
    <xf numFmtId="49" fontId="8" fillId="0" borderId="8" xfId="1" applyNumberFormat="1" applyFont="1" applyFill="1" applyBorder="1" applyAlignment="1">
      <alignment horizontal="left"/>
    </xf>
    <xf numFmtId="0" fontId="7" fillId="0" borderId="6" xfId="0" applyFont="1" applyBorder="1" applyProtection="1"/>
    <xf numFmtId="49" fontId="7" fillId="0" borderId="6" xfId="0" applyNumberFormat="1" applyFont="1" applyBorder="1" applyAlignment="1">
      <alignment horizontal="left"/>
    </xf>
    <xf numFmtId="0" fontId="7" fillId="0" borderId="4" xfId="0" applyFont="1" applyBorder="1"/>
    <xf numFmtId="49" fontId="8" fillId="0" borderId="8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8" xfId="1" applyNumberFormat="1" applyFont="1" applyBorder="1" applyAlignment="1">
      <alignment horizontal="left"/>
    </xf>
    <xf numFmtId="0" fontId="12" fillId="0" borderId="2" xfId="0" applyFont="1" applyBorder="1"/>
    <xf numFmtId="49" fontId="8" fillId="0" borderId="2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3" fillId="0" borderId="3" xfId="0" applyNumberFormat="1" applyFont="1" applyBorder="1"/>
    <xf numFmtId="166" fontId="7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left" wrapText="1"/>
    </xf>
    <xf numFmtId="49" fontId="7" fillId="0" borderId="7" xfId="0" applyNumberFormat="1" applyFont="1" applyBorder="1"/>
    <xf numFmtId="49" fontId="7" fillId="0" borderId="8" xfId="0" applyNumberFormat="1" applyFont="1" applyBorder="1" applyAlignment="1">
      <alignment wrapText="1"/>
    </xf>
    <xf numFmtId="164" fontId="7" fillId="0" borderId="6" xfId="1" applyNumberFormat="1" applyFont="1" applyFill="1" applyBorder="1" applyAlignment="1"/>
    <xf numFmtId="49" fontId="8" fillId="0" borderId="12" xfId="0" applyNumberFormat="1" applyFont="1" applyBorder="1"/>
    <xf numFmtId="49" fontId="8" fillId="0" borderId="13" xfId="0" applyNumberFormat="1" applyFont="1" applyBorder="1" applyAlignment="1">
      <alignment horizontal="left" wrapText="1"/>
    </xf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right"/>
    </xf>
    <xf numFmtId="2" fontId="7" fillId="0" borderId="13" xfId="1" applyNumberFormat="1" applyFont="1" applyFill="1" applyBorder="1" applyAlignment="1"/>
    <xf numFmtId="0" fontId="7" fillId="0" borderId="8" xfId="0" applyFont="1" applyBorder="1" applyAlignment="1">
      <alignment wrapText="1"/>
    </xf>
    <xf numFmtId="49" fontId="7" fillId="0" borderId="11" xfId="0" applyNumberFormat="1" applyFont="1" applyBorder="1"/>
    <xf numFmtId="49" fontId="7" fillId="0" borderId="14" xfId="0" applyNumberFormat="1" applyFont="1" applyBorder="1" applyAlignment="1">
      <alignment horizontal="left" wrapText="1"/>
    </xf>
    <xf numFmtId="0" fontId="7" fillId="0" borderId="14" xfId="0" applyFont="1" applyBorder="1" applyAlignment="1">
      <alignment horizontal="center"/>
    </xf>
    <xf numFmtId="2" fontId="7" fillId="0" borderId="14" xfId="1" applyNumberFormat="1" applyFont="1" applyFill="1" applyBorder="1" applyAlignment="1"/>
    <xf numFmtId="49" fontId="8" fillId="0" borderId="13" xfId="0" applyNumberFormat="1" applyFont="1" applyBorder="1"/>
    <xf numFmtId="0" fontId="7" fillId="0" borderId="14" xfId="0" applyFont="1" applyBorder="1" applyAlignment="1">
      <alignment wrapText="1"/>
    </xf>
    <xf numFmtId="2" fontId="7" fillId="0" borderId="14" xfId="0" applyNumberFormat="1" applyFont="1" applyBorder="1"/>
    <xf numFmtId="49" fontId="7" fillId="0" borderId="11" xfId="1" applyNumberFormat="1" applyFont="1" applyFill="1" applyBorder="1" applyAlignment="1" applyProtection="1"/>
    <xf numFmtId="49" fontId="8" fillId="0" borderId="14" xfId="1" applyNumberFormat="1" applyFont="1" applyFill="1" applyBorder="1" applyAlignment="1">
      <alignment horizontal="left"/>
    </xf>
    <xf numFmtId="0" fontId="8" fillId="0" borderId="14" xfId="1" applyFont="1" applyFill="1" applyBorder="1" applyAlignment="1">
      <alignment horizontal="center"/>
    </xf>
    <xf numFmtId="0" fontId="7" fillId="0" borderId="9" xfId="0" applyFont="1" applyBorder="1"/>
    <xf numFmtId="49" fontId="14" fillId="0" borderId="10" xfId="0" applyNumberFormat="1" applyFont="1" applyBorder="1"/>
    <xf numFmtId="49" fontId="8" fillId="0" borderId="10" xfId="1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>
      <alignment horizontal="center"/>
    </xf>
    <xf numFmtId="2" fontId="7" fillId="0" borderId="10" xfId="1" applyNumberFormat="1" applyFont="1" applyFill="1" applyBorder="1" applyAlignment="1"/>
    <xf numFmtId="49" fontId="7" fillId="0" borderId="1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wrapText="1" shrinkToFi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wrapText="1" shrinkToFit="1"/>
    </xf>
    <xf numFmtId="49" fontId="7" fillId="0" borderId="3" xfId="1" applyNumberFormat="1" applyFont="1" applyFill="1" applyBorder="1" applyAlignment="1" applyProtection="1"/>
    <xf numFmtId="0" fontId="7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wrapText="1" shrinkToFit="1"/>
    </xf>
    <xf numFmtId="0" fontId="7" fillId="0" borderId="4" xfId="0" applyFont="1" applyBorder="1" applyAlignment="1">
      <alignment horizontal="center" vertical="center" wrapText="1"/>
    </xf>
    <xf numFmtId="49" fontId="8" fillId="0" borderId="15" xfId="0" applyNumberFormat="1" applyFont="1" applyBorder="1"/>
    <xf numFmtId="49" fontId="8" fillId="0" borderId="12" xfId="1" applyNumberFormat="1" applyFont="1" applyBorder="1"/>
    <xf numFmtId="0" fontId="8" fillId="0" borderId="13" xfId="0" applyFont="1" applyBorder="1" applyAlignment="1">
      <alignment horizontal="center"/>
    </xf>
    <xf numFmtId="164" fontId="8" fillId="0" borderId="13" xfId="0" applyNumberFormat="1" applyFont="1" applyBorder="1" applyAlignment="1"/>
    <xf numFmtId="0" fontId="11" fillId="0" borderId="0" xfId="0" applyFont="1" applyBorder="1"/>
    <xf numFmtId="49" fontId="7" fillId="0" borderId="0" xfId="1" applyNumberFormat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164" fontId="7" fillId="0" borderId="0" xfId="1" applyNumberFormat="1" applyFont="1" applyBorder="1" applyAlignment="1"/>
    <xf numFmtId="167" fontId="7" fillId="0" borderId="0" xfId="1" applyNumberFormat="1" applyFont="1" applyBorder="1" applyAlignment="1">
      <alignment horizontal="right"/>
    </xf>
    <xf numFmtId="167" fontId="8" fillId="0" borderId="0" xfId="1" applyNumberFormat="1" applyFont="1" applyBorder="1" applyAlignment="1">
      <alignment horizontal="right"/>
    </xf>
    <xf numFmtId="164" fontId="8" fillId="0" borderId="16" xfId="1" applyNumberFormat="1" applyFont="1" applyBorder="1" applyAlignment="1">
      <alignment horizontal="center"/>
    </xf>
    <xf numFmtId="2" fontId="8" fillId="0" borderId="17" xfId="1" applyNumberFormat="1" applyFont="1" applyBorder="1" applyAlignment="1">
      <alignment horizontal="center"/>
    </xf>
    <xf numFmtId="2" fontId="7" fillId="0" borderId="18" xfId="1" applyNumberFormat="1" applyFont="1" applyBorder="1"/>
    <xf numFmtId="2" fontId="7" fillId="0" borderId="19" xfId="1" applyNumberFormat="1" applyFont="1" applyBorder="1"/>
    <xf numFmtId="2" fontId="7" fillId="0" borderId="20" xfId="1" applyNumberFormat="1" applyFont="1" applyBorder="1"/>
    <xf numFmtId="164" fontId="8" fillId="0" borderId="19" xfId="1" applyNumberFormat="1" applyFont="1" applyBorder="1" applyAlignment="1">
      <alignment horizontal="center"/>
    </xf>
    <xf numFmtId="164" fontId="8" fillId="0" borderId="21" xfId="1" applyNumberFormat="1" applyFont="1" applyBorder="1" applyAlignment="1">
      <alignment horizontal="center"/>
    </xf>
    <xf numFmtId="2" fontId="7" fillId="0" borderId="16" xfId="1" applyNumberFormat="1" applyFont="1" applyBorder="1"/>
    <xf numFmtId="2" fontId="7" fillId="0" borderId="17" xfId="1" applyNumberFormat="1" applyFont="1" applyBorder="1"/>
    <xf numFmtId="2" fontId="8" fillId="0" borderId="19" xfId="1" applyNumberFormat="1" applyFont="1" applyBorder="1" applyAlignment="1">
      <alignment horizontal="center"/>
    </xf>
    <xf numFmtId="0" fontId="11" fillId="0" borderId="16" xfId="0" applyFont="1" applyBorder="1"/>
    <xf numFmtId="0" fontId="11" fillId="0" borderId="18" xfId="0" applyFont="1" applyBorder="1"/>
    <xf numFmtId="2" fontId="7" fillId="0" borderId="18" xfId="0" applyNumberFormat="1" applyFont="1" applyBorder="1" applyAlignment="1">
      <alignment horizontal="right"/>
    </xf>
    <xf numFmtId="2" fontId="7" fillId="0" borderId="17" xfId="0" applyNumberFormat="1" applyFont="1" applyBorder="1" applyAlignment="1">
      <alignment horizontal="right"/>
    </xf>
    <xf numFmtId="167" fontId="7" fillId="0" borderId="18" xfId="1" applyNumberFormat="1" applyFont="1" applyBorder="1"/>
    <xf numFmtId="2" fontId="7" fillId="0" borderId="22" xfId="1" applyNumberFormat="1" applyFont="1" applyBorder="1"/>
    <xf numFmtId="2" fontId="7" fillId="0" borderId="18" xfId="1" applyNumberFormat="1" applyFont="1" applyBorder="1" applyAlignment="1">
      <alignment horizontal="right"/>
    </xf>
    <xf numFmtId="2" fontId="7" fillId="0" borderId="21" xfId="1" applyNumberFormat="1" applyFont="1" applyBorder="1"/>
    <xf numFmtId="2" fontId="7" fillId="0" borderId="19" xfId="0" applyNumberFormat="1" applyFont="1" applyBorder="1" applyAlignment="1">
      <alignment horizontal="right"/>
    </xf>
    <xf numFmtId="2" fontId="7" fillId="0" borderId="21" xfId="0" applyNumberFormat="1" applyFont="1" applyBorder="1" applyAlignment="1">
      <alignment horizontal="right"/>
    </xf>
    <xf numFmtId="167" fontId="8" fillId="0" borderId="22" xfId="0" applyNumberFormat="1" applyFont="1" applyBorder="1"/>
    <xf numFmtId="49" fontId="17" fillId="0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Border="1"/>
    <xf numFmtId="4" fontId="16" fillId="0" borderId="0" xfId="0" applyNumberFormat="1" applyFont="1" applyFill="1" applyBorder="1" applyAlignment="1" applyProtection="1">
      <alignment horizontal="right"/>
    </xf>
    <xf numFmtId="165" fontId="16" fillId="0" borderId="0" xfId="0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Border="1" applyAlignment="1" applyProtection="1">
      <alignment horizontal="right" vertical="center"/>
    </xf>
    <xf numFmtId="0" fontId="18" fillId="0" borderId="0" xfId="0" applyFont="1" applyBorder="1" applyAlignment="1"/>
    <xf numFmtId="1" fontId="19" fillId="0" borderId="0" xfId="0" applyNumberFormat="1" applyFont="1" applyBorder="1" applyAlignment="1">
      <alignment horizontal="right"/>
    </xf>
    <xf numFmtId="2" fontId="16" fillId="0" borderId="0" xfId="0" applyNumberFormat="1" applyFont="1" applyFill="1" applyBorder="1" applyAlignment="1" applyProtection="1">
      <alignment horizontal="right" vertical="center"/>
    </xf>
    <xf numFmtId="2" fontId="20" fillId="0" borderId="0" xfId="0" applyNumberFormat="1" applyFont="1" applyFill="1" applyBorder="1" applyAlignment="1" applyProtection="1">
      <alignment horizontal="right"/>
    </xf>
    <xf numFmtId="4" fontId="20" fillId="0" borderId="0" xfId="0" applyNumberFormat="1" applyFont="1" applyFill="1" applyBorder="1" applyAlignment="1" applyProtection="1">
      <alignment horizontal="right"/>
    </xf>
    <xf numFmtId="4" fontId="21" fillId="0" borderId="0" xfId="0" applyNumberFormat="1" applyFont="1" applyBorder="1" applyAlignment="1"/>
    <xf numFmtId="0" fontId="20" fillId="0" borderId="0" xfId="0" applyFont="1" applyBorder="1" applyAlignment="1"/>
    <xf numFmtId="165" fontId="20" fillId="0" borderId="0" xfId="0" applyNumberFormat="1" applyFont="1" applyFill="1" applyBorder="1" applyAlignment="1" applyProtection="1">
      <alignment horizontal="right"/>
    </xf>
    <xf numFmtId="0" fontId="0" fillId="0" borderId="0" xfId="0" applyBorder="1"/>
    <xf numFmtId="49" fontId="17" fillId="0" borderId="0" xfId="0" applyNumberFormat="1" applyFont="1" applyFill="1" applyBorder="1" applyAlignment="1" applyProtection="1">
      <alignment horizontal="center" vertical="center"/>
    </xf>
    <xf numFmtId="2" fontId="8" fillId="2" borderId="4" xfId="1" applyNumberFormat="1" applyFont="1" applyFill="1" applyBorder="1" applyAlignment="1">
      <alignment horizontal="center"/>
    </xf>
    <xf numFmtId="164" fontId="8" fillId="2" borderId="14" xfId="1" applyNumberFormat="1" applyFont="1" applyFill="1" applyBorder="1" applyAlignment="1">
      <alignment horizontal="center"/>
    </xf>
    <xf numFmtId="2" fontId="8" fillId="2" borderId="8" xfId="1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>
      <alignment horizontal="center"/>
    </xf>
    <xf numFmtId="168" fontId="0" fillId="0" borderId="0" xfId="0" applyNumberFormat="1"/>
    <xf numFmtId="169" fontId="0" fillId="0" borderId="0" xfId="0" applyNumberFormat="1"/>
  </cellXfs>
  <cellStyles count="2">
    <cellStyle name="normální" xfId="0" builtinId="0"/>
    <cellStyle name="normální_Vysloužilo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A61" workbookViewId="0">
      <selection activeCell="B78" sqref="B78"/>
    </sheetView>
  </sheetViews>
  <sheetFormatPr defaultRowHeight="15"/>
  <cols>
    <col min="1" max="1" width="8.5703125" customWidth="1"/>
    <col min="2" max="2" width="71.5703125" customWidth="1"/>
    <col min="3" max="3" width="10.28515625" customWidth="1"/>
    <col min="4" max="4" width="7.85546875" customWidth="1"/>
    <col min="5" max="5" width="8.140625" customWidth="1"/>
    <col min="6" max="6" width="11" customWidth="1"/>
    <col min="7" max="7" width="5.42578125" customWidth="1"/>
    <col min="8" max="8" width="4.7109375" customWidth="1"/>
    <col min="9" max="9" width="9.5703125" bestFit="1" customWidth="1"/>
  </cols>
  <sheetData>
    <row r="1" spans="1:9" ht="15.75">
      <c r="A1" s="1" t="s">
        <v>88</v>
      </c>
    </row>
    <row r="2" spans="1:9" ht="15.75">
      <c r="A2" s="2" t="s">
        <v>116</v>
      </c>
    </row>
    <row r="3" spans="1:9">
      <c r="A3" s="30"/>
      <c r="B3" s="31"/>
      <c r="C3" s="32"/>
      <c r="D3" s="32"/>
      <c r="E3" s="33"/>
      <c r="F3" s="134"/>
      <c r="G3" s="169"/>
      <c r="H3" s="169"/>
    </row>
    <row r="4" spans="1:9" ht="26.25">
      <c r="A4" s="66" t="s">
        <v>0</v>
      </c>
      <c r="B4" s="35" t="s">
        <v>39</v>
      </c>
      <c r="C4" s="36" t="s">
        <v>10</v>
      </c>
      <c r="D4" s="37" t="s">
        <v>11</v>
      </c>
      <c r="E4" s="170" t="s">
        <v>12</v>
      </c>
      <c r="F4" s="135" t="s">
        <v>7</v>
      </c>
      <c r="G4" s="155"/>
      <c r="H4" s="155"/>
    </row>
    <row r="5" spans="1:9" ht="20.100000000000001" customHeight="1">
      <c r="A5" s="6" t="s">
        <v>40</v>
      </c>
      <c r="B5" s="73" t="s">
        <v>119</v>
      </c>
      <c r="C5" s="7"/>
      <c r="D5" s="8"/>
      <c r="E5" s="9"/>
      <c r="F5" s="136"/>
      <c r="G5" s="156"/>
      <c r="H5" s="156"/>
      <c r="I5" s="22"/>
    </row>
    <row r="6" spans="1:9" ht="24" customHeight="1">
      <c r="A6" s="67">
        <v>111212211</v>
      </c>
      <c r="B6" s="14" t="s">
        <v>87</v>
      </c>
      <c r="C6" s="7" t="s">
        <v>14</v>
      </c>
      <c r="D6" s="8">
        <v>35</v>
      </c>
      <c r="E6" s="9"/>
      <c r="F6" s="136">
        <f t="shared" ref="F6:F9" si="0">E6*D6</f>
        <v>0</v>
      </c>
      <c r="G6" s="156"/>
      <c r="H6" s="156"/>
    </row>
    <row r="7" spans="1:9" ht="21" customHeight="1">
      <c r="A7" s="67">
        <v>112151013</v>
      </c>
      <c r="B7" s="14" t="s">
        <v>92</v>
      </c>
      <c r="C7" s="7" t="s">
        <v>18</v>
      </c>
      <c r="D7" s="8">
        <v>1</v>
      </c>
      <c r="E7" s="9"/>
      <c r="F7" s="136">
        <f t="shared" si="0"/>
        <v>0</v>
      </c>
      <c r="G7" s="156"/>
      <c r="H7" s="156"/>
    </row>
    <row r="8" spans="1:9" ht="17.25" customHeight="1">
      <c r="A8" s="67">
        <v>112201113</v>
      </c>
      <c r="B8" s="14" t="s">
        <v>93</v>
      </c>
      <c r="C8" s="7" t="s">
        <v>18</v>
      </c>
      <c r="D8" s="8">
        <v>1</v>
      </c>
      <c r="E8" s="9"/>
      <c r="F8" s="136">
        <f t="shared" ref="F8" si="1">E8*D8</f>
        <v>0</v>
      </c>
      <c r="G8" s="156"/>
      <c r="H8" s="156"/>
    </row>
    <row r="9" spans="1:9" ht="18" customHeight="1">
      <c r="A9" s="67" t="s">
        <v>15</v>
      </c>
      <c r="B9" s="14" t="s">
        <v>94</v>
      </c>
      <c r="C9" s="7" t="s">
        <v>18</v>
      </c>
      <c r="D9" s="8">
        <v>1</v>
      </c>
      <c r="E9" s="9"/>
      <c r="F9" s="136">
        <f t="shared" si="0"/>
        <v>0</v>
      </c>
      <c r="G9" s="156"/>
      <c r="H9" s="156"/>
    </row>
    <row r="10" spans="1:9" ht="20.100000000000001" customHeight="1">
      <c r="A10" s="26" t="s">
        <v>118</v>
      </c>
      <c r="B10" s="74" t="s">
        <v>89</v>
      </c>
      <c r="C10" s="23"/>
      <c r="D10" s="24"/>
      <c r="E10" s="25"/>
      <c r="F10" s="137"/>
      <c r="G10" s="156"/>
      <c r="H10" s="156"/>
      <c r="I10" s="22"/>
    </row>
    <row r="11" spans="1:9" ht="19.5" customHeight="1">
      <c r="A11" s="67">
        <v>184818232</v>
      </c>
      <c r="B11" s="14" t="s">
        <v>90</v>
      </c>
      <c r="C11" s="7" t="s">
        <v>18</v>
      </c>
      <c r="D11" s="8">
        <v>8</v>
      </c>
      <c r="E11" s="9"/>
      <c r="F11" s="136">
        <f t="shared" ref="F11" si="2">E11*D11</f>
        <v>0</v>
      </c>
      <c r="G11" s="156"/>
      <c r="H11" s="157"/>
    </row>
    <row r="12" spans="1:9" ht="18.75" customHeight="1">
      <c r="A12" s="67">
        <v>112151511</v>
      </c>
      <c r="B12" s="14" t="s">
        <v>91</v>
      </c>
      <c r="C12" s="7" t="s">
        <v>18</v>
      </c>
      <c r="D12" s="8">
        <v>8</v>
      </c>
      <c r="E12" s="9"/>
      <c r="F12" s="136">
        <f t="shared" ref="F12" si="3">E12*D12</f>
        <v>0</v>
      </c>
      <c r="G12" s="156"/>
      <c r="H12" s="157"/>
    </row>
    <row r="13" spans="1:9" ht="15.75" customHeight="1">
      <c r="A13" s="41" t="s">
        <v>42</v>
      </c>
      <c r="B13" s="75" t="s">
        <v>41</v>
      </c>
      <c r="C13" s="42"/>
      <c r="D13" s="43"/>
      <c r="E13" s="44"/>
      <c r="F13" s="138"/>
      <c r="G13" s="156"/>
      <c r="H13" s="156"/>
    </row>
    <row r="14" spans="1:9">
      <c r="A14" s="38" t="s">
        <v>13</v>
      </c>
      <c r="B14" s="76" t="s">
        <v>1</v>
      </c>
      <c r="C14" s="39" t="s">
        <v>2</v>
      </c>
      <c r="D14" s="39"/>
      <c r="E14" s="40"/>
      <c r="F14" s="139"/>
      <c r="G14" s="169"/>
      <c r="H14" s="169"/>
    </row>
    <row r="15" spans="1:9">
      <c r="A15" s="105"/>
      <c r="B15" s="106" t="s">
        <v>3</v>
      </c>
      <c r="C15" s="107" t="s">
        <v>4</v>
      </c>
      <c r="D15" s="107" t="s">
        <v>5</v>
      </c>
      <c r="E15" s="171" t="s">
        <v>6</v>
      </c>
      <c r="F15" s="140" t="s">
        <v>7</v>
      </c>
      <c r="G15" s="155"/>
      <c r="H15" s="155"/>
    </row>
    <row r="16" spans="1:9" ht="22.5" customHeight="1">
      <c r="A16" s="113" t="s">
        <v>8</v>
      </c>
      <c r="B16" s="114" t="s">
        <v>34</v>
      </c>
      <c r="C16" s="115" t="s">
        <v>52</v>
      </c>
      <c r="D16" s="116">
        <v>15</v>
      </c>
      <c r="E16" s="3"/>
      <c r="F16" s="141">
        <f t="shared" ref="F16" si="4">E16*D16</f>
        <v>0</v>
      </c>
      <c r="G16" s="158"/>
      <c r="H16" s="159"/>
    </row>
    <row r="17" spans="1:9" ht="22.5" customHeight="1">
      <c r="A17" s="27" t="s">
        <v>8</v>
      </c>
      <c r="B17" s="117" t="s">
        <v>51</v>
      </c>
      <c r="C17" s="118" t="s">
        <v>52</v>
      </c>
      <c r="D17" s="28">
        <v>4</v>
      </c>
      <c r="E17" s="4"/>
      <c r="F17" s="136">
        <f t="shared" ref="F17" si="5">E17*D17</f>
        <v>0</v>
      </c>
      <c r="G17" s="158"/>
      <c r="H17" s="159"/>
    </row>
    <row r="18" spans="1:9" ht="24.75" customHeight="1">
      <c r="A18" s="119" t="s">
        <v>8</v>
      </c>
      <c r="B18" s="120" t="s">
        <v>53</v>
      </c>
      <c r="C18" s="121" t="s">
        <v>52</v>
      </c>
      <c r="D18" s="122">
        <v>5</v>
      </c>
      <c r="E18" s="47"/>
      <c r="F18" s="142">
        <f t="shared" ref="F18" si="6">E18*D18</f>
        <v>0</v>
      </c>
      <c r="G18" s="158"/>
      <c r="H18" s="159"/>
    </row>
    <row r="19" spans="1:9">
      <c r="A19" s="108"/>
      <c r="B19" s="109"/>
      <c r="C19" s="110" t="s">
        <v>9</v>
      </c>
      <c r="D19" s="111">
        <f>SUM(D16:D18)</f>
        <v>24</v>
      </c>
      <c r="E19" s="112"/>
      <c r="F19" s="138"/>
      <c r="G19" s="158"/>
      <c r="H19" s="159"/>
      <c r="I19" s="63"/>
    </row>
    <row r="20" spans="1:9" ht="26.25">
      <c r="A20" s="45" t="s">
        <v>22</v>
      </c>
      <c r="B20" s="82" t="s">
        <v>36</v>
      </c>
      <c r="C20" s="39" t="s">
        <v>10</v>
      </c>
      <c r="D20" s="46" t="s">
        <v>11</v>
      </c>
      <c r="E20" s="172" t="s">
        <v>12</v>
      </c>
      <c r="F20" s="143" t="s">
        <v>7</v>
      </c>
      <c r="G20" s="156"/>
      <c r="H20" s="156"/>
    </row>
    <row r="21" spans="1:9">
      <c r="A21" s="64" t="s">
        <v>47</v>
      </c>
      <c r="B21" s="83" t="s">
        <v>43</v>
      </c>
      <c r="C21" s="65"/>
      <c r="D21" s="65"/>
      <c r="E21" s="31"/>
      <c r="F21" s="144"/>
      <c r="G21" s="156"/>
      <c r="H21" s="156"/>
    </row>
    <row r="22" spans="1:9">
      <c r="A22" s="5" t="s">
        <v>15</v>
      </c>
      <c r="B22" s="77" t="s">
        <v>114</v>
      </c>
      <c r="C22" s="7" t="s">
        <v>17</v>
      </c>
      <c r="D22" s="7">
        <v>24</v>
      </c>
      <c r="E22" s="4"/>
      <c r="F22" s="136">
        <f t="shared" ref="F22" si="7">E22*D22</f>
        <v>0</v>
      </c>
      <c r="G22" s="156"/>
      <c r="H22" s="156"/>
    </row>
    <row r="23" spans="1:9">
      <c r="A23" s="5" t="s">
        <v>15</v>
      </c>
      <c r="B23" s="77" t="s">
        <v>37</v>
      </c>
      <c r="C23" s="7" t="s">
        <v>17</v>
      </c>
      <c r="D23" s="7">
        <v>24</v>
      </c>
      <c r="E23" s="4"/>
      <c r="F23" s="136">
        <f t="shared" ref="F23:F26" si="8">E23*D23</f>
        <v>0</v>
      </c>
      <c r="G23" s="156"/>
      <c r="H23" s="156"/>
    </row>
    <row r="24" spans="1:9" ht="21.75" customHeight="1">
      <c r="A24" s="67">
        <v>183101215</v>
      </c>
      <c r="B24" s="14" t="s">
        <v>54</v>
      </c>
      <c r="C24" s="7" t="s">
        <v>17</v>
      </c>
      <c r="D24" s="7">
        <v>24</v>
      </c>
      <c r="E24" s="4"/>
      <c r="F24" s="136">
        <f t="shared" si="8"/>
        <v>0</v>
      </c>
      <c r="G24" s="160"/>
      <c r="H24" s="160"/>
      <c r="I24" s="68"/>
    </row>
    <row r="25" spans="1:9" ht="18" customHeight="1">
      <c r="A25" s="69" t="s">
        <v>15</v>
      </c>
      <c r="B25" s="14" t="s">
        <v>55</v>
      </c>
      <c r="C25" s="12" t="s">
        <v>16</v>
      </c>
      <c r="D25" s="87">
        <v>4.8</v>
      </c>
      <c r="E25" s="9"/>
      <c r="F25" s="136">
        <f t="shared" si="8"/>
        <v>0</v>
      </c>
      <c r="G25" s="160"/>
      <c r="H25" s="161"/>
      <c r="I25" s="68"/>
    </row>
    <row r="26" spans="1:9" ht="20.25" customHeight="1">
      <c r="A26" s="69" t="s">
        <v>56</v>
      </c>
      <c r="B26" s="14" t="s">
        <v>57</v>
      </c>
      <c r="C26" s="12" t="s">
        <v>16</v>
      </c>
      <c r="D26" s="87">
        <v>4.8</v>
      </c>
      <c r="E26" s="9"/>
      <c r="F26" s="136">
        <f t="shared" si="8"/>
        <v>0</v>
      </c>
      <c r="G26" s="160"/>
      <c r="H26" s="161"/>
      <c r="I26" s="68"/>
    </row>
    <row r="27" spans="1:9" ht="22.5" customHeight="1">
      <c r="A27" s="69" t="s">
        <v>109</v>
      </c>
      <c r="B27" s="88" t="s">
        <v>115</v>
      </c>
      <c r="C27" s="7" t="s">
        <v>110</v>
      </c>
      <c r="D27" s="7">
        <v>40</v>
      </c>
      <c r="E27" s="4"/>
      <c r="F27" s="136">
        <f t="shared" ref="F27:F32" si="9">E27*D27</f>
        <v>0</v>
      </c>
      <c r="G27" s="160"/>
      <c r="H27" s="160"/>
      <c r="I27" s="68"/>
    </row>
    <row r="28" spans="1:9" ht="27" customHeight="1">
      <c r="A28" s="69" t="s">
        <v>58</v>
      </c>
      <c r="B28" s="88" t="s">
        <v>59</v>
      </c>
      <c r="C28" s="7" t="s">
        <v>17</v>
      </c>
      <c r="D28" s="7">
        <v>12</v>
      </c>
      <c r="E28" s="4"/>
      <c r="F28" s="136">
        <f t="shared" si="9"/>
        <v>0</v>
      </c>
      <c r="G28" s="160"/>
      <c r="H28" s="160"/>
      <c r="I28" s="68"/>
    </row>
    <row r="29" spans="1:9" ht="27" customHeight="1">
      <c r="A29" s="69" t="s">
        <v>58</v>
      </c>
      <c r="B29" s="88" t="s">
        <v>95</v>
      </c>
      <c r="C29" s="7" t="s">
        <v>17</v>
      </c>
      <c r="D29" s="7">
        <v>1</v>
      </c>
      <c r="E29" s="4"/>
      <c r="F29" s="136">
        <f t="shared" si="9"/>
        <v>0</v>
      </c>
      <c r="G29" s="160"/>
      <c r="H29" s="160"/>
      <c r="I29" s="68"/>
    </row>
    <row r="30" spans="1:9" ht="27" customHeight="1">
      <c r="A30" s="69" t="s">
        <v>58</v>
      </c>
      <c r="B30" s="88" t="s">
        <v>96</v>
      </c>
      <c r="C30" s="7" t="s">
        <v>17</v>
      </c>
      <c r="D30" s="7">
        <v>5</v>
      </c>
      <c r="E30" s="4"/>
      <c r="F30" s="136">
        <f t="shared" si="9"/>
        <v>0</v>
      </c>
      <c r="G30" s="160"/>
      <c r="H30" s="160"/>
      <c r="I30" s="68"/>
    </row>
    <row r="31" spans="1:9" ht="27" customHeight="1">
      <c r="A31" s="69" t="s">
        <v>58</v>
      </c>
      <c r="B31" s="88" t="s">
        <v>97</v>
      </c>
      <c r="C31" s="7" t="s">
        <v>17</v>
      </c>
      <c r="D31" s="7">
        <v>3</v>
      </c>
      <c r="E31" s="4"/>
      <c r="F31" s="136">
        <f t="shared" si="9"/>
        <v>0</v>
      </c>
      <c r="G31" s="160"/>
      <c r="H31" s="160"/>
      <c r="I31" s="68"/>
    </row>
    <row r="32" spans="1:9" ht="27" customHeight="1">
      <c r="A32" s="69" t="s">
        <v>58</v>
      </c>
      <c r="B32" s="88" t="s">
        <v>98</v>
      </c>
      <c r="C32" s="7" t="s">
        <v>17</v>
      </c>
      <c r="D32" s="7">
        <v>3</v>
      </c>
      <c r="E32" s="4"/>
      <c r="F32" s="136">
        <f t="shared" si="9"/>
        <v>0</v>
      </c>
      <c r="G32" s="160"/>
      <c r="H32" s="160"/>
      <c r="I32" s="68"/>
    </row>
    <row r="33" spans="1:9" ht="21.75" customHeight="1">
      <c r="A33" s="5" t="s">
        <v>15</v>
      </c>
      <c r="B33" s="29" t="s">
        <v>120</v>
      </c>
      <c r="C33" s="58" t="s">
        <v>35</v>
      </c>
      <c r="D33" s="58">
        <v>24</v>
      </c>
      <c r="E33" s="34"/>
      <c r="F33" s="145">
        <f t="shared" ref="F33:F36" si="10">E33*D33</f>
        <v>0</v>
      </c>
      <c r="G33" s="156"/>
      <c r="H33" s="156"/>
    </row>
    <row r="34" spans="1:9" ht="21" customHeight="1">
      <c r="A34" s="69" t="s">
        <v>60</v>
      </c>
      <c r="B34" s="88" t="s">
        <v>99</v>
      </c>
      <c r="C34" s="7" t="s">
        <v>14</v>
      </c>
      <c r="D34" s="13">
        <v>22.5</v>
      </c>
      <c r="E34" s="4"/>
      <c r="F34" s="136">
        <f t="shared" si="10"/>
        <v>0</v>
      </c>
      <c r="G34" s="160"/>
      <c r="H34" s="160"/>
      <c r="I34" s="68"/>
    </row>
    <row r="35" spans="1:9">
      <c r="A35" s="69" t="s">
        <v>102</v>
      </c>
      <c r="B35" s="78" t="s">
        <v>103</v>
      </c>
      <c r="C35" s="7" t="s">
        <v>14</v>
      </c>
      <c r="D35" s="7">
        <v>24</v>
      </c>
      <c r="E35" s="4"/>
      <c r="F35" s="136">
        <f t="shared" ref="F35" si="11">E35*D35</f>
        <v>0</v>
      </c>
      <c r="G35" s="156"/>
      <c r="H35" s="156"/>
    </row>
    <row r="36" spans="1:9">
      <c r="A36" s="69" t="s">
        <v>100</v>
      </c>
      <c r="B36" s="78" t="s">
        <v>101</v>
      </c>
      <c r="C36" s="7" t="s">
        <v>18</v>
      </c>
      <c r="D36" s="7">
        <v>12</v>
      </c>
      <c r="E36" s="4"/>
      <c r="F36" s="136">
        <f t="shared" si="10"/>
        <v>0</v>
      </c>
      <c r="G36" s="156"/>
      <c r="H36" s="156"/>
    </row>
    <row r="37" spans="1:9">
      <c r="A37" s="5" t="s">
        <v>15</v>
      </c>
      <c r="B37" s="77" t="s">
        <v>38</v>
      </c>
      <c r="C37" s="8" t="s">
        <v>18</v>
      </c>
      <c r="D37" s="7">
        <v>12</v>
      </c>
      <c r="E37" s="4"/>
      <c r="F37" s="136">
        <f t="shared" ref="F37" si="12">E37*D37</f>
        <v>0</v>
      </c>
      <c r="G37" s="156"/>
      <c r="H37" s="156"/>
    </row>
    <row r="38" spans="1:9">
      <c r="A38" s="67">
        <v>185804311</v>
      </c>
      <c r="B38" s="10" t="s">
        <v>20</v>
      </c>
      <c r="C38" s="12" t="s">
        <v>16</v>
      </c>
      <c r="D38" s="7">
        <v>2.4</v>
      </c>
      <c r="E38" s="4"/>
      <c r="F38" s="146">
        <f>+D38*E38</f>
        <v>0</v>
      </c>
      <c r="G38" s="156"/>
      <c r="H38" s="156"/>
    </row>
    <row r="39" spans="1:9">
      <c r="A39" s="85">
        <v>185851121</v>
      </c>
      <c r="B39" s="79" t="s">
        <v>21</v>
      </c>
      <c r="C39" s="52" t="s">
        <v>16</v>
      </c>
      <c r="D39" s="18">
        <v>2.4</v>
      </c>
      <c r="E39" s="47"/>
      <c r="F39" s="147">
        <f>+D39*E39</f>
        <v>0</v>
      </c>
      <c r="G39" s="156"/>
      <c r="H39" s="156"/>
      <c r="I39" s="63"/>
    </row>
    <row r="40" spans="1:9">
      <c r="A40" s="49" t="s">
        <v>48</v>
      </c>
      <c r="B40" s="50" t="s">
        <v>23</v>
      </c>
      <c r="C40" s="23"/>
      <c r="D40" s="23"/>
      <c r="E40" s="51"/>
      <c r="F40" s="137"/>
      <c r="G40" s="156"/>
      <c r="H40" s="156"/>
    </row>
    <row r="41" spans="1:9">
      <c r="A41" s="56">
        <v>1</v>
      </c>
      <c r="B41" s="10" t="s">
        <v>121</v>
      </c>
      <c r="C41" s="7" t="s">
        <v>30</v>
      </c>
      <c r="D41" s="7">
        <v>4.8</v>
      </c>
      <c r="E41" s="15"/>
      <c r="F41" s="146">
        <f>+D41*E41</f>
        <v>0</v>
      </c>
      <c r="G41" s="162"/>
      <c r="H41" s="159"/>
    </row>
    <row r="42" spans="1:9">
      <c r="A42" s="56">
        <v>2</v>
      </c>
      <c r="B42" s="10" t="s">
        <v>104</v>
      </c>
      <c r="C42" s="7" t="s">
        <v>16</v>
      </c>
      <c r="D42" s="7">
        <v>4.8</v>
      </c>
      <c r="E42" s="15"/>
      <c r="F42" s="146">
        <f>+D42*E42</f>
        <v>0</v>
      </c>
      <c r="G42" s="162"/>
      <c r="H42" s="159"/>
    </row>
    <row r="43" spans="1:9">
      <c r="A43" s="56">
        <v>3</v>
      </c>
      <c r="B43" s="10" t="s">
        <v>122</v>
      </c>
      <c r="C43" s="7" t="s">
        <v>110</v>
      </c>
      <c r="D43" s="7">
        <v>50</v>
      </c>
      <c r="E43" s="15"/>
      <c r="F43" s="146">
        <f>+D43*E43</f>
        <v>0</v>
      </c>
      <c r="G43" s="162"/>
      <c r="H43" s="159"/>
    </row>
    <row r="44" spans="1:9" ht="20.100000000000001" customHeight="1">
      <c r="A44" s="89" t="s">
        <v>28</v>
      </c>
      <c r="B44" s="90" t="s">
        <v>105</v>
      </c>
      <c r="C44" s="23" t="s">
        <v>25</v>
      </c>
      <c r="D44" s="53">
        <v>1.9</v>
      </c>
      <c r="E44" s="51"/>
      <c r="F44" s="137">
        <f t="shared" ref="F44:F46" si="13">E44*D44</f>
        <v>0</v>
      </c>
      <c r="G44" s="163"/>
      <c r="H44" s="164"/>
      <c r="I44" s="68"/>
    </row>
    <row r="45" spans="1:9" ht="20.100000000000001" customHeight="1">
      <c r="A45" s="11" t="s">
        <v>29</v>
      </c>
      <c r="B45" s="78" t="s">
        <v>85</v>
      </c>
      <c r="C45" s="7" t="s">
        <v>18</v>
      </c>
      <c r="D45" s="13">
        <v>36</v>
      </c>
      <c r="E45" s="4"/>
      <c r="F45" s="136">
        <f t="shared" si="13"/>
        <v>0</v>
      </c>
      <c r="G45" s="163"/>
      <c r="H45" s="164"/>
      <c r="I45" s="68"/>
    </row>
    <row r="46" spans="1:9" ht="20.100000000000001" customHeight="1">
      <c r="A46" s="11" t="s">
        <v>112</v>
      </c>
      <c r="B46" s="78" t="s">
        <v>86</v>
      </c>
      <c r="C46" s="7" t="s">
        <v>18</v>
      </c>
      <c r="D46" s="13">
        <v>36</v>
      </c>
      <c r="E46" s="91"/>
      <c r="F46" s="148">
        <f t="shared" si="13"/>
        <v>0</v>
      </c>
      <c r="G46" s="165"/>
      <c r="H46" s="160"/>
      <c r="I46" s="68"/>
    </row>
    <row r="47" spans="1:9">
      <c r="A47" s="57">
        <v>7</v>
      </c>
      <c r="B47" s="48" t="s">
        <v>117</v>
      </c>
      <c r="C47" s="59" t="s">
        <v>19</v>
      </c>
      <c r="D47" s="18">
        <v>44</v>
      </c>
      <c r="E47" s="54"/>
      <c r="F47" s="147">
        <f>+D47*E47</f>
        <v>0</v>
      </c>
      <c r="G47" s="156"/>
      <c r="H47" s="156"/>
      <c r="I47" s="63"/>
    </row>
    <row r="48" spans="1:9" ht="20.100000000000001" customHeight="1">
      <c r="A48" s="92" t="s">
        <v>44</v>
      </c>
      <c r="B48" s="93" t="s">
        <v>61</v>
      </c>
      <c r="C48" s="94"/>
      <c r="D48" s="95"/>
      <c r="E48" s="96"/>
      <c r="F48" s="149"/>
      <c r="G48" s="166"/>
      <c r="H48" s="160"/>
      <c r="I48" s="68"/>
    </row>
    <row r="49" spans="1:9" ht="20.100000000000001" customHeight="1">
      <c r="A49" s="92" t="s">
        <v>62</v>
      </c>
      <c r="B49" s="93" t="s">
        <v>63</v>
      </c>
      <c r="C49" s="94"/>
      <c r="D49" s="95"/>
      <c r="E49" s="96"/>
      <c r="F49" s="149"/>
      <c r="G49" s="166"/>
      <c r="H49" s="160"/>
      <c r="I49" s="68"/>
    </row>
    <row r="50" spans="1:9" ht="28.5" customHeight="1">
      <c r="A50" s="70">
        <v>184802111</v>
      </c>
      <c r="B50" s="97" t="s">
        <v>64</v>
      </c>
      <c r="C50" s="23" t="s">
        <v>14</v>
      </c>
      <c r="D50" s="23">
        <v>156</v>
      </c>
      <c r="E50" s="51"/>
      <c r="F50" s="137">
        <f t="shared" ref="F50:F58" si="14">E50*D50</f>
        <v>0</v>
      </c>
      <c r="G50" s="166"/>
      <c r="H50" s="160"/>
      <c r="I50" s="68"/>
    </row>
    <row r="51" spans="1:9" ht="27.75" customHeight="1">
      <c r="A51" s="69" t="s">
        <v>65</v>
      </c>
      <c r="B51" s="88" t="s">
        <v>66</v>
      </c>
      <c r="C51" s="7" t="s">
        <v>14</v>
      </c>
      <c r="D51" s="7">
        <v>156</v>
      </c>
      <c r="E51" s="4"/>
      <c r="F51" s="136">
        <f t="shared" si="14"/>
        <v>0</v>
      </c>
      <c r="G51" s="166"/>
      <c r="H51" s="160"/>
      <c r="I51" s="68"/>
    </row>
    <row r="52" spans="1:9" ht="30" customHeight="1">
      <c r="A52" s="69" t="s">
        <v>108</v>
      </c>
      <c r="B52" s="88" t="s">
        <v>107</v>
      </c>
      <c r="C52" s="7" t="s">
        <v>14</v>
      </c>
      <c r="D52" s="7">
        <v>156</v>
      </c>
      <c r="E52" s="4"/>
      <c r="F52" s="136">
        <f>E52*D52</f>
        <v>0</v>
      </c>
      <c r="G52" s="166"/>
      <c r="H52" s="160"/>
      <c r="I52" s="68"/>
    </row>
    <row r="53" spans="1:9" ht="30" customHeight="1">
      <c r="A53" s="69" t="s">
        <v>67</v>
      </c>
      <c r="B53" s="88" t="s">
        <v>68</v>
      </c>
      <c r="C53" s="7" t="s">
        <v>14</v>
      </c>
      <c r="D53" s="7">
        <v>156</v>
      </c>
      <c r="E53" s="4"/>
      <c r="F53" s="136">
        <f>E53*D53</f>
        <v>0</v>
      </c>
      <c r="G53" s="166"/>
      <c r="H53" s="160"/>
      <c r="I53" s="68"/>
    </row>
    <row r="54" spans="1:9" ht="20.100000000000001" customHeight="1">
      <c r="A54" s="69" t="s">
        <v>69</v>
      </c>
      <c r="B54" s="88" t="s">
        <v>70</v>
      </c>
      <c r="C54" s="7" t="s">
        <v>14</v>
      </c>
      <c r="D54" s="7">
        <v>156</v>
      </c>
      <c r="E54" s="4"/>
      <c r="F54" s="150">
        <f t="shared" si="14"/>
        <v>0</v>
      </c>
      <c r="G54" s="166"/>
      <c r="H54" s="160"/>
      <c r="I54" s="68"/>
    </row>
    <row r="55" spans="1:9" ht="20.100000000000001" customHeight="1">
      <c r="A55" s="69" t="s">
        <v>71</v>
      </c>
      <c r="B55" s="88" t="s">
        <v>72</v>
      </c>
      <c r="C55" s="7" t="s">
        <v>14</v>
      </c>
      <c r="D55" s="7">
        <v>156</v>
      </c>
      <c r="E55" s="4"/>
      <c r="F55" s="150">
        <f t="shared" si="14"/>
        <v>0</v>
      </c>
      <c r="G55" s="166"/>
      <c r="H55" s="160"/>
      <c r="I55" s="68"/>
    </row>
    <row r="56" spans="1:9" ht="20.100000000000001" customHeight="1">
      <c r="A56" s="69" t="s">
        <v>73</v>
      </c>
      <c r="B56" s="88" t="s">
        <v>74</v>
      </c>
      <c r="C56" s="7" t="s">
        <v>14</v>
      </c>
      <c r="D56" s="7">
        <v>156</v>
      </c>
      <c r="E56" s="4"/>
      <c r="F56" s="150">
        <f t="shared" si="14"/>
        <v>0</v>
      </c>
      <c r="G56" s="166"/>
      <c r="H56" s="160"/>
      <c r="I56" s="68"/>
    </row>
    <row r="57" spans="1:9" ht="26.25" customHeight="1">
      <c r="A57" s="69" t="s">
        <v>73</v>
      </c>
      <c r="B57" s="88" t="s">
        <v>75</v>
      </c>
      <c r="C57" s="7" t="s">
        <v>25</v>
      </c>
      <c r="D57" s="7">
        <v>4.7000000000000002E-3</v>
      </c>
      <c r="E57" s="4"/>
      <c r="F57" s="150">
        <f t="shared" si="14"/>
        <v>0</v>
      </c>
      <c r="G57" s="166"/>
      <c r="H57" s="160"/>
      <c r="I57" s="68"/>
    </row>
    <row r="58" spans="1:9" ht="27.75" customHeight="1">
      <c r="A58" s="71" t="s">
        <v>76</v>
      </c>
      <c r="B58" s="99" t="s">
        <v>77</v>
      </c>
      <c r="C58" s="100" t="s">
        <v>14</v>
      </c>
      <c r="D58" s="100">
        <v>156</v>
      </c>
      <c r="E58" s="101"/>
      <c r="F58" s="151">
        <f t="shared" si="14"/>
        <v>0</v>
      </c>
      <c r="G58" s="166"/>
      <c r="H58" s="160"/>
      <c r="I58" s="72"/>
    </row>
    <row r="59" spans="1:9" ht="20.100000000000001" customHeight="1">
      <c r="A59" s="92" t="s">
        <v>78</v>
      </c>
      <c r="B59" s="102" t="s">
        <v>79</v>
      </c>
      <c r="C59" s="94"/>
      <c r="D59" s="94"/>
      <c r="E59" s="96"/>
      <c r="F59" s="149"/>
      <c r="G59" s="166"/>
      <c r="H59" s="160"/>
      <c r="I59" s="68"/>
    </row>
    <row r="60" spans="1:9" ht="20.100000000000001" customHeight="1">
      <c r="A60" s="89" t="s">
        <v>24</v>
      </c>
      <c r="B60" s="97" t="s">
        <v>106</v>
      </c>
      <c r="C60" s="23" t="s">
        <v>16</v>
      </c>
      <c r="D60" s="23">
        <v>15.6</v>
      </c>
      <c r="E60" s="25"/>
      <c r="F60" s="152">
        <f>+D60*E60</f>
        <v>0</v>
      </c>
      <c r="G60" s="167"/>
      <c r="H60" s="164"/>
      <c r="I60" s="68"/>
    </row>
    <row r="61" spans="1:9" ht="20.100000000000001" customHeight="1">
      <c r="A61" s="89" t="s">
        <v>26</v>
      </c>
      <c r="B61" s="97" t="s">
        <v>80</v>
      </c>
      <c r="C61" s="23" t="s">
        <v>30</v>
      </c>
      <c r="D61" s="23">
        <v>5.46</v>
      </c>
      <c r="E61" s="25"/>
      <c r="F61" s="152">
        <f>+D61*E61</f>
        <v>0</v>
      </c>
      <c r="G61" s="167"/>
      <c r="H61" s="164"/>
      <c r="I61" s="68"/>
    </row>
    <row r="62" spans="1:9" ht="30" customHeight="1">
      <c r="A62" s="11" t="s">
        <v>27</v>
      </c>
      <c r="B62" s="14" t="s">
        <v>81</v>
      </c>
      <c r="C62" s="7" t="s">
        <v>30</v>
      </c>
      <c r="D62" s="7">
        <v>4.7</v>
      </c>
      <c r="E62" s="9"/>
      <c r="F62" s="146">
        <f>+D62*E62</f>
        <v>0</v>
      </c>
      <c r="G62" s="167"/>
      <c r="H62" s="164"/>
      <c r="I62" s="68"/>
    </row>
    <row r="63" spans="1:9" ht="20.100000000000001" customHeight="1">
      <c r="A63" s="11" t="s">
        <v>28</v>
      </c>
      <c r="B63" s="14" t="s">
        <v>82</v>
      </c>
      <c r="C63" s="7" t="s">
        <v>83</v>
      </c>
      <c r="D63" s="7">
        <v>9.7000000000000003E-2</v>
      </c>
      <c r="E63" s="9"/>
      <c r="F63" s="146">
        <f>+D63*E63</f>
        <v>0</v>
      </c>
      <c r="G63" s="167"/>
      <c r="H63" s="164"/>
      <c r="I63" s="68"/>
    </row>
    <row r="64" spans="1:9" ht="20.100000000000001" customHeight="1">
      <c r="A64" s="98" t="s">
        <v>29</v>
      </c>
      <c r="B64" s="103" t="s">
        <v>84</v>
      </c>
      <c r="C64" s="100" t="s">
        <v>83</v>
      </c>
      <c r="D64" s="100">
        <v>6.3E-2</v>
      </c>
      <c r="E64" s="104"/>
      <c r="F64" s="153">
        <f>+D64*E64</f>
        <v>0</v>
      </c>
      <c r="G64" s="167"/>
      <c r="H64" s="164"/>
      <c r="I64" s="72"/>
    </row>
    <row r="65" spans="1:9">
      <c r="A65" s="49" t="s">
        <v>31</v>
      </c>
      <c r="B65" s="80" t="s">
        <v>45</v>
      </c>
      <c r="C65" s="23"/>
      <c r="D65" s="53"/>
      <c r="E65" s="51"/>
      <c r="F65" s="137"/>
      <c r="G65" s="21"/>
      <c r="H65" s="55"/>
    </row>
    <row r="66" spans="1:9">
      <c r="A66" s="86" t="s">
        <v>111</v>
      </c>
      <c r="B66" s="81" t="s">
        <v>32</v>
      </c>
      <c r="C66" s="18" t="s">
        <v>25</v>
      </c>
      <c r="D66" s="19">
        <v>23.55</v>
      </c>
      <c r="E66" s="20"/>
      <c r="F66" s="147">
        <f>+D66*E66</f>
        <v>0</v>
      </c>
      <c r="G66" s="21"/>
      <c r="H66" s="22"/>
      <c r="I66" s="63"/>
    </row>
    <row r="67" spans="1:9">
      <c r="A67" s="60" t="s">
        <v>113</v>
      </c>
      <c r="B67" s="84" t="s">
        <v>46</v>
      </c>
      <c r="C67" s="61"/>
      <c r="D67" s="62"/>
      <c r="E67" s="3"/>
      <c r="F67" s="141"/>
      <c r="G67" s="21"/>
      <c r="H67" s="55"/>
    </row>
    <row r="68" spans="1:9">
      <c r="A68" s="11" t="s">
        <v>24</v>
      </c>
      <c r="B68" s="78" t="s">
        <v>49</v>
      </c>
      <c r="C68" s="7" t="s">
        <v>35</v>
      </c>
      <c r="D68" s="13">
        <v>1</v>
      </c>
      <c r="E68" s="16"/>
      <c r="F68" s="146">
        <f>+D68*E68</f>
        <v>0</v>
      </c>
      <c r="G68" s="21"/>
      <c r="H68" s="22"/>
    </row>
    <row r="69" spans="1:9">
      <c r="A69" s="17" t="s">
        <v>26</v>
      </c>
      <c r="B69" s="81" t="s">
        <v>50</v>
      </c>
      <c r="C69" s="18" t="s">
        <v>35</v>
      </c>
      <c r="D69" s="19">
        <v>1</v>
      </c>
      <c r="E69" s="20"/>
      <c r="F69" s="147">
        <f>+D69*E69</f>
        <v>0</v>
      </c>
      <c r="G69" s="21"/>
      <c r="H69" s="22"/>
    </row>
    <row r="70" spans="1:9">
      <c r="A70" s="123"/>
      <c r="B70" s="124" t="s">
        <v>33</v>
      </c>
      <c r="C70" s="125"/>
      <c r="D70" s="125"/>
      <c r="E70" s="126"/>
      <c r="F70" s="154">
        <f>SUM(F6:F69)</f>
        <v>0</v>
      </c>
      <c r="G70" s="21"/>
      <c r="H70" s="22"/>
      <c r="I70" s="63"/>
    </row>
    <row r="71" spans="1:9">
      <c r="A71" s="127"/>
      <c r="B71" s="128"/>
      <c r="C71" s="129"/>
      <c r="D71" s="130"/>
      <c r="E71" s="131"/>
      <c r="F71" s="132"/>
      <c r="G71" s="168"/>
      <c r="H71" s="168"/>
    </row>
    <row r="72" spans="1:9">
      <c r="A72" s="173" t="s">
        <v>126</v>
      </c>
      <c r="B72" s="174" t="s">
        <v>123</v>
      </c>
      <c r="C72" s="175"/>
      <c r="D72" s="176"/>
      <c r="E72" s="177"/>
      <c r="F72" s="133"/>
      <c r="G72" s="168"/>
      <c r="H72" s="168"/>
    </row>
    <row r="73" spans="1:9">
      <c r="A73" s="175"/>
      <c r="B73" s="174" t="s">
        <v>124</v>
      </c>
      <c r="C73" s="175"/>
      <c r="D73" s="176"/>
      <c r="E73" s="177"/>
    </row>
    <row r="74" spans="1:9">
      <c r="A74" s="175"/>
      <c r="B74" s="174" t="s">
        <v>125</v>
      </c>
      <c r="C74" s="175"/>
      <c r="D74" s="176"/>
      <c r="E74" s="177"/>
    </row>
  </sheetData>
  <mergeCells count="2">
    <mergeCell ref="G14:H14"/>
    <mergeCell ref="G3:H3"/>
  </mergeCells>
  <pageMargins left="0.7" right="0.7" top="0.78740157499999996" bottom="0.78740157499999996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SO-802-Rozpočet sadové úpravy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Rozex</cp:lastModifiedBy>
  <cp:lastPrinted>2020-01-30T09:35:16Z</cp:lastPrinted>
  <dcterms:created xsi:type="dcterms:W3CDTF">2019-05-27T16:30:47Z</dcterms:created>
  <dcterms:modified xsi:type="dcterms:W3CDTF">2020-02-12T12:42:15Z</dcterms:modified>
</cp:coreProperties>
</file>